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B:\PRANIE\2026\SWZ\"/>
    </mc:Choice>
  </mc:AlternateContent>
  <xr:revisionPtr revIDLastSave="0" documentId="13_ncr:1_{9024345C-1A83-496F-961B-80B0D33109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2" l="1"/>
  <c r="H16" i="2"/>
  <c r="F16" i="2"/>
  <c r="F17" i="2"/>
  <c r="H17" i="2" s="1"/>
  <c r="F22" i="2"/>
  <c r="H22" i="2" s="1"/>
  <c r="F21" i="2"/>
  <c r="H21" i="2" s="1"/>
  <c r="F20" i="2"/>
  <c r="H20" i="2" s="1"/>
  <c r="F19" i="2"/>
  <c r="H19" i="2" s="1"/>
  <c r="F18" i="2"/>
  <c r="H18" i="2" s="1"/>
  <c r="F15" i="2"/>
  <c r="F14" i="2"/>
  <c r="H14" i="2" s="1"/>
  <c r="F13" i="2"/>
  <c r="H13" i="2" s="1"/>
  <c r="F12" i="2"/>
  <c r="H12" i="2" s="1"/>
  <c r="F11" i="2"/>
  <c r="H11" i="2" s="1"/>
  <c r="F10" i="2"/>
  <c r="H10" i="2" s="1"/>
  <c r="F8" i="2"/>
  <c r="H8" i="2" s="1"/>
  <c r="F7" i="2"/>
  <c r="H7" i="2" s="1"/>
  <c r="H23" i="2" l="1"/>
  <c r="F23" i="2"/>
</calcChain>
</file>

<file path=xl/sharedStrings.xml><?xml version="1.0" encoding="utf-8"?>
<sst xmlns="http://schemas.openxmlformats.org/spreadsheetml/2006/main" count="44" uniqueCount="32">
  <si>
    <t>Szpital Powiatowy im. Jana Mikulicza w Biskupcu</t>
  </si>
  <si>
    <t>Lp.</t>
  </si>
  <si>
    <t>Wyszczególnienie</t>
  </si>
  <si>
    <t>J.m.</t>
  </si>
  <si>
    <t xml:space="preserve">Ilość </t>
  </si>
  <si>
    <t>Cena 
bez VAT</t>
  </si>
  <si>
    <t>Wartość
bez VAT</t>
  </si>
  <si>
    <t>VAT 
w %</t>
  </si>
  <si>
    <t>Wartość 
z VAT</t>
  </si>
  <si>
    <t>Kompleksowa usługa prania bielizny szpitalnej stanowiącej własność Zamawiającego:</t>
  </si>
  <si>
    <t>Bielizna szpitalna 
(bez względu na asortyment)</t>
  </si>
  <si>
    <t>kg</t>
  </si>
  <si>
    <t>Mopy</t>
  </si>
  <si>
    <t>szt.</t>
  </si>
  <si>
    <t>Prześcieradła białe 280x160</t>
  </si>
  <si>
    <t>Powłoka</t>
  </si>
  <si>
    <t>Powłoczka</t>
  </si>
  <si>
    <t xml:space="preserve">Kołdra </t>
  </si>
  <si>
    <t xml:space="preserve">szt. </t>
  </si>
  <si>
    <t>Koc</t>
  </si>
  <si>
    <t>Sukienka operacyjna</t>
  </si>
  <si>
    <t>Furażerka- czepek chirurgiczny</t>
  </si>
  <si>
    <t>Komplet operacyjny  - Bluza</t>
  </si>
  <si>
    <t>Komplet operacyjny - Spodnie</t>
  </si>
  <si>
    <t>Bluza piżamowa</t>
  </si>
  <si>
    <t>Spodnie piżamowe</t>
  </si>
  <si>
    <t xml:space="preserve">Wartość ogółem = </t>
  </si>
  <si>
    <t>FORMULARZ CENOWY</t>
  </si>
  <si>
    <t>Poduszka 50X60</t>
  </si>
  <si>
    <t>Usługi prania i wynajmu pościeli szpitalnej - TP/15/26</t>
  </si>
  <si>
    <t>Poduszka 50X70</t>
  </si>
  <si>
    <t>Wynajem bielizny pościelowej od Wykonawcy wraz z usługą prania: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</si>
</sst>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&quot; zł&quot;;\-#,##0.00&quot; zł&quot;"/>
    <numFmt numFmtId="165" formatCode="_-* #,##0.00&quot; zł&quot;_-;\-* #,##0.00&quot; zł&quot;_-;_-* \-??&quot; zł&quot;_-;_-@_-"/>
    <numFmt numFmtId="166" formatCode="_-* #,##0.00\ _z_ł_-;\-* #,##0.00\ _z_ł_-;_-* \-??\ _z_ł_-;_-@_-"/>
    <numFmt numFmtId="167" formatCode="\ * #,##0.00&quot; zł &quot;;\-* #,##0.00&quot; zł &quot;;\ * \-#&quot; zł &quot;;@\ "/>
  </numFmts>
  <fonts count="23">
    <font>
      <sz val="11"/>
      <color rgb="FF000000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sz val="14"/>
      <name val="Arial CE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0"/>
      <color rgb="FFFF0000"/>
      <name val="Arial CE"/>
      <charset val="238"/>
    </font>
    <font>
      <b/>
      <sz val="12"/>
      <color rgb="FFFF0000"/>
      <name val="Calibri"/>
      <family val="2"/>
      <charset val="238"/>
    </font>
    <font>
      <b/>
      <sz val="12"/>
      <color rgb="FFFF0000"/>
      <name val="Arial CE"/>
      <charset val="238"/>
    </font>
    <font>
      <sz val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7">
    <xf numFmtId="0" fontId="0" fillId="0" borderId="0"/>
    <xf numFmtId="0" fontId="2" fillId="0" borderId="0"/>
    <xf numFmtId="165" fontId="13" fillId="0" borderId="0" applyBorder="0" applyProtection="0"/>
    <xf numFmtId="165" fontId="13" fillId="0" borderId="0" applyBorder="0" applyProtection="0"/>
    <xf numFmtId="166" fontId="13" fillId="0" borderId="0" applyBorder="0" applyProtection="0"/>
    <xf numFmtId="165" fontId="10" fillId="0" borderId="0"/>
    <xf numFmtId="0" fontId="16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7" fillId="0" borderId="0"/>
    <xf numFmtId="0" fontId="13" fillId="0" borderId="0"/>
    <xf numFmtId="9" fontId="13" fillId="0" borderId="0" applyBorder="0" applyProtection="0"/>
    <xf numFmtId="167" fontId="13" fillId="0" borderId="0"/>
    <xf numFmtId="165" fontId="2" fillId="0" borderId="0" applyBorder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</cellStyleXfs>
  <cellXfs count="58">
    <xf numFmtId="0" fontId="0" fillId="0" borderId="0" xfId="0"/>
    <xf numFmtId="0" fontId="3" fillId="0" borderId="0" xfId="1" applyFont="1" applyAlignment="1">
      <alignment horizontal="left"/>
    </xf>
    <xf numFmtId="0" fontId="3" fillId="0" borderId="0" xfId="1" applyFont="1"/>
    <xf numFmtId="3" fontId="3" fillId="0" borderId="0" xfId="1" applyNumberFormat="1" applyFont="1"/>
    <xf numFmtId="0" fontId="4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8" fillId="0" borderId="0" xfId="1" applyNumberFormat="1" applyFont="1"/>
    <xf numFmtId="0" fontId="2" fillId="0" borderId="0" xfId="1"/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10" fillId="0" borderId="0" xfId="1" applyFont="1"/>
    <xf numFmtId="0" fontId="9" fillId="0" borderId="2" xfId="1" applyFont="1" applyBorder="1"/>
    <xf numFmtId="0" fontId="9" fillId="0" borderId="3" xfId="1" applyFont="1" applyBorder="1"/>
    <xf numFmtId="0" fontId="9" fillId="0" borderId="4" xfId="1" applyFont="1" applyBorder="1"/>
    <xf numFmtId="0" fontId="9" fillId="0" borderId="0" xfId="1" applyFont="1" applyAlignment="1">
      <alignment wrapText="1"/>
    </xf>
    <xf numFmtId="0" fontId="11" fillId="0" borderId="0" xfId="1" applyFont="1"/>
    <xf numFmtId="0" fontId="8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vertical="center" wrapText="1"/>
    </xf>
    <xf numFmtId="0" fontId="8" fillId="0" borderId="6" xfId="1" applyFont="1" applyBorder="1" applyAlignment="1">
      <alignment horizontal="center" vertical="center"/>
    </xf>
    <xf numFmtId="3" fontId="9" fillId="0" borderId="6" xfId="1" applyNumberFormat="1" applyFont="1" applyBorder="1" applyAlignment="1">
      <alignment horizontal="center" vertical="center"/>
    </xf>
    <xf numFmtId="165" fontId="12" fillId="0" borderId="6" xfId="2" applyFont="1" applyBorder="1" applyAlignment="1" applyProtection="1">
      <alignment horizontal="center" vertical="center"/>
    </xf>
    <xf numFmtId="165" fontId="8" fillId="0" borderId="6" xfId="2" applyFont="1" applyBorder="1" applyAlignment="1" applyProtection="1">
      <alignment horizontal="center" vertical="center"/>
    </xf>
    <xf numFmtId="165" fontId="8" fillId="0" borderId="7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9" fillId="0" borderId="8" xfId="1" applyFont="1" applyBorder="1"/>
    <xf numFmtId="0" fontId="9" fillId="0" borderId="9" xfId="1" applyFont="1" applyBorder="1" applyAlignment="1">
      <alignment wrapText="1"/>
    </xf>
    <xf numFmtId="0" fontId="9" fillId="0" borderId="10" xfId="1" applyFont="1" applyBorder="1" applyAlignment="1">
      <alignment wrapText="1"/>
    </xf>
    <xf numFmtId="0" fontId="12" fillId="0" borderId="6" xfId="1" applyFont="1" applyBorder="1" applyAlignment="1">
      <alignment horizontal="center" vertical="center" wrapText="1"/>
    </xf>
    <xf numFmtId="0" fontId="12" fillId="2" borderId="6" xfId="1" applyFont="1" applyFill="1" applyBorder="1" applyAlignment="1">
      <alignment vertical="center" wrapText="1"/>
    </xf>
    <xf numFmtId="0" fontId="12" fillId="2" borderId="6" xfId="1" applyFont="1" applyFill="1" applyBorder="1" applyAlignment="1">
      <alignment horizontal="center" vertical="center" wrapText="1"/>
    </xf>
    <xf numFmtId="165" fontId="14" fillId="2" borderId="6" xfId="2" applyFont="1" applyFill="1" applyBorder="1" applyAlignment="1" applyProtection="1">
      <alignment horizontal="center" vertical="center"/>
    </xf>
    <xf numFmtId="165" fontId="8" fillId="2" borderId="6" xfId="2" applyFont="1" applyFill="1" applyBorder="1" applyAlignment="1" applyProtection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165" fontId="8" fillId="2" borderId="7" xfId="1" applyNumberFormat="1" applyFont="1" applyFill="1" applyBorder="1" applyAlignment="1">
      <alignment vertical="center"/>
    </xf>
    <xf numFmtId="0" fontId="12" fillId="0" borderId="11" xfId="1" applyFont="1" applyBorder="1" applyAlignment="1">
      <alignment vertical="center" wrapText="1"/>
    </xf>
    <xf numFmtId="0" fontId="12" fillId="0" borderId="11" xfId="1" applyFont="1" applyBorder="1" applyAlignment="1">
      <alignment horizontal="center" vertical="center" wrapText="1"/>
    </xf>
    <xf numFmtId="3" fontId="9" fillId="0" borderId="11" xfId="1" applyNumberFormat="1" applyFont="1" applyBorder="1" applyAlignment="1">
      <alignment horizontal="center" vertical="center"/>
    </xf>
    <xf numFmtId="165" fontId="8" fillId="0" borderId="11" xfId="2" applyFont="1" applyBorder="1" applyAlignment="1" applyProtection="1">
      <alignment horizontal="center" vertical="center"/>
    </xf>
    <xf numFmtId="0" fontId="8" fillId="0" borderId="11" xfId="1" applyFont="1" applyBorder="1" applyAlignment="1">
      <alignment horizontal="center" vertical="center"/>
    </xf>
    <xf numFmtId="165" fontId="8" fillId="0" borderId="12" xfId="1" applyNumberFormat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3" fontId="8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165" fontId="9" fillId="0" borderId="13" xfId="1" applyNumberFormat="1" applyFont="1" applyBorder="1" applyAlignment="1">
      <alignment vertical="center"/>
    </xf>
    <xf numFmtId="0" fontId="15" fillId="0" borderId="0" xfId="1" applyFont="1"/>
    <xf numFmtId="0" fontId="8" fillId="2" borderId="6" xfId="1" applyFont="1" applyFill="1" applyBorder="1" applyAlignment="1">
      <alignment vertical="center" wrapText="1"/>
    </xf>
    <xf numFmtId="0" fontId="20" fillId="2" borderId="0" xfId="1" applyFont="1" applyFill="1"/>
    <xf numFmtId="0" fontId="21" fillId="2" borderId="0" xfId="1" applyFont="1" applyFill="1"/>
    <xf numFmtId="0" fontId="18" fillId="2" borderId="0" xfId="1" applyFont="1" applyFill="1"/>
    <xf numFmtId="3" fontId="18" fillId="2" borderId="0" xfId="1" applyNumberFormat="1" applyFont="1" applyFill="1"/>
    <xf numFmtId="0" fontId="19" fillId="2" borderId="0" xfId="1" applyFont="1" applyFill="1"/>
    <xf numFmtId="0" fontId="5" fillId="0" borderId="0" xfId="1" applyFont="1" applyAlignment="1">
      <alignment horizontal="center"/>
    </xf>
  </cellXfs>
  <cellStyles count="27">
    <cellStyle name="Currency 2" xfId="3" xr:uid="{00000000-0005-0000-0000-000000000000}"/>
    <cellStyle name="Dziesiętny 2" xfId="4" xr:uid="{00000000-0005-0000-0000-000001000000}"/>
    <cellStyle name="Excel Built-in Currency" xfId="5" xr:uid="{00000000-0005-0000-0000-000002000000}"/>
    <cellStyle name="Excel Built-in Normal" xfId="6" xr:uid="{00000000-0005-0000-0000-000003000000}"/>
    <cellStyle name="Excel Built-in Normal 1" xfId="7" xr:uid="{00000000-0005-0000-0000-000004000000}"/>
    <cellStyle name="Excel Built-in Normal 2" xfId="8" xr:uid="{00000000-0005-0000-0000-000005000000}"/>
    <cellStyle name="Normalny" xfId="0" builtinId="0"/>
    <cellStyle name="Normalny 2" xfId="1" xr:uid="{00000000-0005-0000-0000-000007000000}"/>
    <cellStyle name="Normalny 2 2" xfId="9" xr:uid="{00000000-0005-0000-0000-000008000000}"/>
    <cellStyle name="Normalny 3" xfId="10" xr:uid="{00000000-0005-0000-0000-000009000000}"/>
    <cellStyle name="Normalny 4" xfId="11" xr:uid="{00000000-0005-0000-0000-00000A000000}"/>
    <cellStyle name="Normalny 4 2" xfId="12" xr:uid="{00000000-0005-0000-0000-00000B000000}"/>
    <cellStyle name="Normalny 4 2 2" xfId="13" xr:uid="{00000000-0005-0000-0000-00000C000000}"/>
    <cellStyle name="Normalny 5" xfId="14" xr:uid="{00000000-0005-0000-0000-00000D000000}"/>
    <cellStyle name="Normalny 6" xfId="15" xr:uid="{00000000-0005-0000-0000-00000E000000}"/>
    <cellStyle name="Normalny 7" xfId="16" xr:uid="{00000000-0005-0000-0000-00000F000000}"/>
    <cellStyle name="Normalny 7 2" xfId="17" xr:uid="{00000000-0005-0000-0000-000010000000}"/>
    <cellStyle name="Procentowy 2" xfId="18" xr:uid="{00000000-0005-0000-0000-000011000000}"/>
    <cellStyle name="TableStyleLight1" xfId="19" xr:uid="{00000000-0005-0000-0000-000012000000}"/>
    <cellStyle name="Walutowy 10" xfId="20" xr:uid="{00000000-0005-0000-0000-000013000000}"/>
    <cellStyle name="Walutowy 2" xfId="2" xr:uid="{00000000-0005-0000-0000-000014000000}"/>
    <cellStyle name="Walutowy 2 2" xfId="21" xr:uid="{00000000-0005-0000-0000-000015000000}"/>
    <cellStyle name="Walutowy 3" xfId="22" xr:uid="{00000000-0005-0000-0000-000016000000}"/>
    <cellStyle name="Walutowy 4" xfId="23" xr:uid="{00000000-0005-0000-0000-000017000000}"/>
    <cellStyle name="Walutowy 5" xfId="24" xr:uid="{00000000-0005-0000-0000-000018000000}"/>
    <cellStyle name="Walutowy 8" xfId="25" xr:uid="{00000000-0005-0000-0000-000019000000}"/>
    <cellStyle name="Walutowy 9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tabSelected="1" topLeftCell="A13" workbookViewId="0">
      <selection activeCell="N12" sqref="N12"/>
    </sheetView>
  </sheetViews>
  <sheetFormatPr defaultRowHeight="15"/>
  <cols>
    <col min="1" max="1" width="4.125" style="7" customWidth="1"/>
    <col min="2" max="2" width="24.25" style="7" customWidth="1"/>
    <col min="3" max="3" width="4.625" style="7" customWidth="1"/>
    <col min="4" max="4" width="6.75" style="8" customWidth="1"/>
    <col min="5" max="5" width="7.875" style="7" customWidth="1"/>
    <col min="6" max="6" width="13" style="7" bestFit="1" customWidth="1"/>
    <col min="7" max="7" width="4.125" style="7" customWidth="1"/>
    <col min="8" max="8" width="13.25" style="7" customWidth="1"/>
    <col min="9" max="9" width="9" style="7" customWidth="1"/>
    <col min="10" max="1024" width="9" style="9" customWidth="1"/>
  </cols>
  <sheetData>
    <row r="1" spans="1:9" s="4" customFormat="1">
      <c r="A1" s="1" t="s">
        <v>0</v>
      </c>
      <c r="B1" s="2"/>
      <c r="C1" s="2"/>
      <c r="D1" s="3"/>
      <c r="E1" s="2"/>
      <c r="F1" s="2"/>
      <c r="G1" s="2"/>
      <c r="H1" s="2"/>
      <c r="I1" s="2"/>
    </row>
    <row r="2" spans="1:9" s="4" customFormat="1">
      <c r="A2" s="1" t="s">
        <v>29</v>
      </c>
      <c r="B2" s="2"/>
      <c r="C2" s="2"/>
      <c r="D2" s="3"/>
      <c r="E2" s="2"/>
      <c r="F2" s="2"/>
      <c r="G2" s="2"/>
      <c r="H2" s="2"/>
      <c r="I2" s="2"/>
    </row>
    <row r="3" spans="1:9" s="6" customFormat="1" ht="45" customHeight="1">
      <c r="A3" s="57" t="s">
        <v>27</v>
      </c>
      <c r="B3" s="57"/>
      <c r="C3" s="57"/>
      <c r="D3" s="57"/>
      <c r="E3" s="57"/>
      <c r="F3" s="57"/>
      <c r="G3" s="57"/>
      <c r="H3" s="57"/>
      <c r="I3" s="5"/>
    </row>
    <row r="4" spans="1:9" ht="28.5" customHeight="1" thickBot="1"/>
    <row r="5" spans="1:9" s="14" customFormat="1" ht="30.75" thickBot="1">
      <c r="A5" s="10" t="s">
        <v>1</v>
      </c>
      <c r="B5" s="10" t="s">
        <v>2</v>
      </c>
      <c r="C5" s="10" t="s">
        <v>3</v>
      </c>
      <c r="D5" s="11" t="s">
        <v>4</v>
      </c>
      <c r="E5" s="12" t="s">
        <v>5</v>
      </c>
      <c r="F5" s="13" t="s">
        <v>6</v>
      </c>
      <c r="G5" s="10" t="s">
        <v>7</v>
      </c>
      <c r="H5" s="12" t="s">
        <v>8</v>
      </c>
      <c r="I5" s="7"/>
    </row>
    <row r="6" spans="1:9" s="19" customFormat="1" ht="20.25" customHeight="1">
      <c r="A6" s="15" t="s">
        <v>9</v>
      </c>
      <c r="B6" s="16"/>
      <c r="C6" s="16"/>
      <c r="D6" s="16"/>
      <c r="E6" s="16"/>
      <c r="F6" s="16"/>
      <c r="G6" s="16"/>
      <c r="H6" s="17"/>
      <c r="I6" s="18"/>
    </row>
    <row r="7" spans="1:9" s="28" customFormat="1" ht="30">
      <c r="A7" s="20">
        <v>1</v>
      </c>
      <c r="B7" s="21" t="s">
        <v>10</v>
      </c>
      <c r="C7" s="22" t="s">
        <v>11</v>
      </c>
      <c r="D7" s="23">
        <v>6600</v>
      </c>
      <c r="E7" s="24">
        <v>0</v>
      </c>
      <c r="F7" s="25">
        <f>ROUND(PRODUCT(D7,E7),2)</f>
        <v>0</v>
      </c>
      <c r="G7" s="22">
        <v>23</v>
      </c>
      <c r="H7" s="26">
        <f>ROUND(PRODUCT(F7,1+G7/100),2)</f>
        <v>0</v>
      </c>
      <c r="I7" s="27"/>
    </row>
    <row r="8" spans="1:9" s="28" customFormat="1">
      <c r="A8" s="20">
        <v>2</v>
      </c>
      <c r="B8" s="21" t="s">
        <v>12</v>
      </c>
      <c r="C8" s="22" t="s">
        <v>13</v>
      </c>
      <c r="D8" s="23">
        <v>15000</v>
      </c>
      <c r="E8" s="24">
        <v>0</v>
      </c>
      <c r="F8" s="25">
        <f>ROUND(PRODUCT(D8,E8),2)</f>
        <v>0</v>
      </c>
      <c r="G8" s="22">
        <v>23</v>
      </c>
      <c r="H8" s="26">
        <f>ROUND(PRODUCT(F8,1+G8/100),2)</f>
        <v>0</v>
      </c>
      <c r="I8" s="27"/>
    </row>
    <row r="9" spans="1:9" s="19" customFormat="1" ht="20.25" customHeight="1">
      <c r="A9" s="29" t="s">
        <v>31</v>
      </c>
      <c r="B9" s="30"/>
      <c r="C9" s="30"/>
      <c r="D9" s="30"/>
      <c r="E9" s="30"/>
      <c r="F9" s="30"/>
      <c r="G9" s="30"/>
      <c r="H9" s="31"/>
      <c r="I9" s="18"/>
    </row>
    <row r="10" spans="1:9" s="28" customFormat="1" ht="28.5" customHeight="1">
      <c r="A10" s="20">
        <v>3</v>
      </c>
      <c r="B10" s="21" t="s">
        <v>14</v>
      </c>
      <c r="C10" s="22" t="s">
        <v>13</v>
      </c>
      <c r="D10" s="23">
        <v>22000</v>
      </c>
      <c r="E10" s="25">
        <v>0</v>
      </c>
      <c r="F10" s="25">
        <f t="shared" ref="F10:F22" si="0">ROUND(PRODUCT(D10,E10),2)</f>
        <v>0</v>
      </c>
      <c r="G10" s="22">
        <v>23</v>
      </c>
      <c r="H10" s="26">
        <f t="shared" ref="H10:H22" si="1">ROUND(PRODUCT(F10,1+G10/100),2)</f>
        <v>0</v>
      </c>
      <c r="I10" s="27"/>
    </row>
    <row r="11" spans="1:9" s="28" customFormat="1" ht="28.5" customHeight="1">
      <c r="A11" s="20">
        <v>4</v>
      </c>
      <c r="B11" s="21" t="s">
        <v>15</v>
      </c>
      <c r="C11" s="32" t="s">
        <v>13</v>
      </c>
      <c r="D11" s="23">
        <v>16500</v>
      </c>
      <c r="E11" s="25">
        <v>0</v>
      </c>
      <c r="F11" s="25">
        <f t="shared" si="0"/>
        <v>0</v>
      </c>
      <c r="G11" s="22">
        <v>23</v>
      </c>
      <c r="H11" s="26">
        <f t="shared" si="1"/>
        <v>0</v>
      </c>
      <c r="I11" s="27"/>
    </row>
    <row r="12" spans="1:9" s="28" customFormat="1" ht="28.5" customHeight="1">
      <c r="A12" s="20">
        <v>5</v>
      </c>
      <c r="B12" s="21" t="s">
        <v>16</v>
      </c>
      <c r="C12" s="32" t="s">
        <v>13</v>
      </c>
      <c r="D12" s="23">
        <v>16000</v>
      </c>
      <c r="E12" s="25">
        <v>0</v>
      </c>
      <c r="F12" s="25">
        <f t="shared" si="0"/>
        <v>0</v>
      </c>
      <c r="G12" s="22">
        <v>23</v>
      </c>
      <c r="H12" s="26">
        <f t="shared" si="1"/>
        <v>0</v>
      </c>
      <c r="I12" s="27"/>
    </row>
    <row r="13" spans="1:9" s="28" customFormat="1" ht="28.5" customHeight="1">
      <c r="A13" s="20">
        <v>6</v>
      </c>
      <c r="B13" s="21" t="s">
        <v>17</v>
      </c>
      <c r="C13" s="32" t="s">
        <v>18</v>
      </c>
      <c r="D13" s="23">
        <v>1200</v>
      </c>
      <c r="E13" s="25">
        <v>0</v>
      </c>
      <c r="F13" s="25">
        <f t="shared" si="0"/>
        <v>0</v>
      </c>
      <c r="G13" s="22">
        <v>23</v>
      </c>
      <c r="H13" s="26">
        <f t="shared" si="1"/>
        <v>0</v>
      </c>
      <c r="I13" s="27"/>
    </row>
    <row r="14" spans="1:9" s="28" customFormat="1" ht="28.5" customHeight="1">
      <c r="A14" s="20">
        <v>7</v>
      </c>
      <c r="B14" s="33" t="s">
        <v>19</v>
      </c>
      <c r="C14" s="34" t="s">
        <v>13</v>
      </c>
      <c r="D14" s="23">
        <v>810</v>
      </c>
      <c r="E14" s="35">
        <v>0</v>
      </c>
      <c r="F14" s="36">
        <f t="shared" si="0"/>
        <v>0</v>
      </c>
      <c r="G14" s="37">
        <v>23</v>
      </c>
      <c r="H14" s="38">
        <f t="shared" si="1"/>
        <v>0</v>
      </c>
      <c r="I14" s="27"/>
    </row>
    <row r="15" spans="1:9" s="28" customFormat="1" ht="28.5" customHeight="1">
      <c r="A15" s="20">
        <v>8</v>
      </c>
      <c r="B15" s="51" t="s">
        <v>28</v>
      </c>
      <c r="C15" s="34" t="s">
        <v>13</v>
      </c>
      <c r="D15" s="23">
        <v>100</v>
      </c>
      <c r="E15" s="36">
        <v>0</v>
      </c>
      <c r="F15" s="36">
        <f t="shared" si="0"/>
        <v>0</v>
      </c>
      <c r="G15" s="37">
        <v>23</v>
      </c>
      <c r="H15" s="38">
        <f t="shared" si="1"/>
        <v>0</v>
      </c>
      <c r="I15" s="27"/>
    </row>
    <row r="16" spans="1:9" s="28" customFormat="1" ht="28.5" customHeight="1">
      <c r="A16" s="20">
        <v>9</v>
      </c>
      <c r="B16" s="51" t="s">
        <v>30</v>
      </c>
      <c r="C16" s="34" t="s">
        <v>13</v>
      </c>
      <c r="D16" s="23">
        <v>1400</v>
      </c>
      <c r="E16" s="36">
        <v>0</v>
      </c>
      <c r="F16" s="36">
        <f t="shared" si="0"/>
        <v>0</v>
      </c>
      <c r="G16" s="37">
        <v>23</v>
      </c>
      <c r="H16" s="38">
        <f t="shared" si="1"/>
        <v>0</v>
      </c>
      <c r="I16" s="27"/>
    </row>
    <row r="17" spans="1:10" s="28" customFormat="1" ht="28.5" customHeight="1">
      <c r="A17" s="20">
        <v>10</v>
      </c>
      <c r="B17" s="33" t="s">
        <v>20</v>
      </c>
      <c r="C17" s="34" t="s">
        <v>13</v>
      </c>
      <c r="D17" s="23">
        <v>40</v>
      </c>
      <c r="E17" s="35">
        <v>0</v>
      </c>
      <c r="F17" s="36">
        <f t="shared" si="0"/>
        <v>0</v>
      </c>
      <c r="G17" s="37">
        <v>23</v>
      </c>
      <c r="H17" s="38">
        <f t="shared" si="1"/>
        <v>0</v>
      </c>
      <c r="I17" s="27"/>
    </row>
    <row r="18" spans="1:10" s="28" customFormat="1" ht="28.5" customHeight="1">
      <c r="A18" s="20">
        <v>11</v>
      </c>
      <c r="B18" s="33" t="s">
        <v>21</v>
      </c>
      <c r="C18" s="34" t="s">
        <v>18</v>
      </c>
      <c r="D18" s="23">
        <v>1800</v>
      </c>
      <c r="E18" s="35">
        <v>0</v>
      </c>
      <c r="F18" s="36">
        <f t="shared" si="0"/>
        <v>0</v>
      </c>
      <c r="G18" s="37">
        <v>23</v>
      </c>
      <c r="H18" s="38">
        <f t="shared" si="1"/>
        <v>0</v>
      </c>
      <c r="I18" s="27"/>
    </row>
    <row r="19" spans="1:10" s="28" customFormat="1" ht="28.5" customHeight="1">
      <c r="A19" s="20">
        <v>12</v>
      </c>
      <c r="B19" s="21" t="s">
        <v>22</v>
      </c>
      <c r="C19" s="32" t="s">
        <v>13</v>
      </c>
      <c r="D19" s="23">
        <v>12000</v>
      </c>
      <c r="E19" s="25">
        <v>0</v>
      </c>
      <c r="F19" s="25">
        <f t="shared" si="0"/>
        <v>0</v>
      </c>
      <c r="G19" s="22">
        <v>23</v>
      </c>
      <c r="H19" s="26">
        <f t="shared" si="1"/>
        <v>0</v>
      </c>
      <c r="I19" s="27"/>
    </row>
    <row r="20" spans="1:10" s="28" customFormat="1" ht="30">
      <c r="A20" s="20">
        <v>13</v>
      </c>
      <c r="B20" s="21" t="s">
        <v>23</v>
      </c>
      <c r="C20" s="32" t="s">
        <v>13</v>
      </c>
      <c r="D20" s="23">
        <v>12000</v>
      </c>
      <c r="E20" s="25">
        <v>0</v>
      </c>
      <c r="F20" s="25">
        <f>ROUND(PRODUCT(D20,E20),2)</f>
        <v>0</v>
      </c>
      <c r="G20" s="22">
        <v>23</v>
      </c>
      <c r="H20" s="26">
        <f>ROUND(PRODUCT(F20,1+G20/100),2)</f>
        <v>0</v>
      </c>
      <c r="I20" s="27"/>
    </row>
    <row r="21" spans="1:10" s="28" customFormat="1" ht="28.5" customHeight="1">
      <c r="A21" s="20">
        <v>14</v>
      </c>
      <c r="B21" s="21" t="s">
        <v>24</v>
      </c>
      <c r="C21" s="32" t="s">
        <v>13</v>
      </c>
      <c r="D21" s="23">
        <v>800</v>
      </c>
      <c r="E21" s="25">
        <v>0</v>
      </c>
      <c r="F21" s="25">
        <f t="shared" si="0"/>
        <v>0</v>
      </c>
      <c r="G21" s="22">
        <v>23</v>
      </c>
      <c r="H21" s="26">
        <f t="shared" si="1"/>
        <v>0</v>
      </c>
      <c r="I21" s="27"/>
    </row>
    <row r="22" spans="1:10" s="28" customFormat="1" ht="28.5" customHeight="1" thickBot="1">
      <c r="A22" s="20">
        <v>15</v>
      </c>
      <c r="B22" s="39" t="s">
        <v>25</v>
      </c>
      <c r="C22" s="40" t="s">
        <v>13</v>
      </c>
      <c r="D22" s="41">
        <v>500</v>
      </c>
      <c r="E22" s="42">
        <v>0</v>
      </c>
      <c r="F22" s="42">
        <f t="shared" si="0"/>
        <v>0</v>
      </c>
      <c r="G22" s="43">
        <v>23</v>
      </c>
      <c r="H22" s="44">
        <f t="shared" si="1"/>
        <v>0</v>
      </c>
      <c r="I22" s="27"/>
    </row>
    <row r="23" spans="1:10" ht="15.75" thickBot="1">
      <c r="A23" s="45"/>
      <c r="B23" s="46"/>
      <c r="C23" s="45"/>
      <c r="D23" s="47"/>
      <c r="E23" s="48" t="s">
        <v>26</v>
      </c>
      <c r="F23" s="49">
        <f>SUM(F7:F22)</f>
        <v>0</v>
      </c>
      <c r="G23" s="45"/>
      <c r="H23" s="49">
        <f>SUM(H7:H22)</f>
        <v>0</v>
      </c>
    </row>
    <row r="24" spans="1:10">
      <c r="A24" s="54"/>
      <c r="B24" s="54"/>
      <c r="C24" s="54"/>
      <c r="D24" s="55"/>
      <c r="E24" s="54"/>
      <c r="F24" s="54"/>
      <c r="G24" s="54"/>
      <c r="H24" s="54"/>
      <c r="I24" s="54"/>
      <c r="J24" s="56"/>
    </row>
    <row r="25" spans="1:10" s="50" customFormat="1" ht="15.75">
      <c r="A25" s="54"/>
      <c r="B25" s="54"/>
      <c r="C25" s="54"/>
      <c r="D25" s="55"/>
      <c r="E25" s="54"/>
      <c r="F25" s="54"/>
      <c r="G25" s="54"/>
      <c r="H25" s="54"/>
      <c r="I25" s="52"/>
      <c r="J25" s="53"/>
    </row>
    <row r="26" spans="1:10">
      <c r="A26" s="54"/>
      <c r="B26" s="54"/>
      <c r="C26" s="54"/>
      <c r="D26" s="55"/>
      <c r="E26" s="54"/>
      <c r="F26" s="54"/>
      <c r="G26" s="54"/>
      <c r="H26" s="54"/>
      <c r="I26" s="54"/>
      <c r="J26" s="56"/>
    </row>
    <row r="27" spans="1:10">
      <c r="A27" s="54"/>
      <c r="B27" s="54"/>
      <c r="C27" s="54"/>
      <c r="D27" s="55"/>
      <c r="E27" s="54"/>
      <c r="F27" s="54"/>
      <c r="G27" s="54"/>
      <c r="H27" s="54"/>
      <c r="I27" s="54"/>
      <c r="J27" s="56"/>
    </row>
    <row r="28" spans="1:10">
      <c r="A28" s="54"/>
      <c r="B28" s="54"/>
      <c r="C28" s="54"/>
      <c r="D28" s="55"/>
      <c r="E28" s="54"/>
      <c r="F28" s="54"/>
      <c r="G28" s="54"/>
      <c r="H28" s="54"/>
      <c r="I28" s="54"/>
      <c r="J28" s="56"/>
    </row>
  </sheetData>
  <mergeCells count="1">
    <mergeCell ref="A3:H3"/>
  </mergeCells>
  <phoneticPr fontId="22" type="noConversion"/>
  <printOptions horizontalCentered="1"/>
  <pageMargins left="0.59055118110236227" right="0.59055118110236227" top="1.1811023622047245" bottom="0.97" header="0.51181102362204722" footer="0.61"/>
  <pageSetup paperSize="9" firstPageNumber="0" orientation="portrait" horizontalDpi="4294967294" verticalDpi="4294967294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oaugustyniak</dc:creator>
  <cp:lastModifiedBy>Edyta Grzybowska</cp:lastModifiedBy>
  <cp:lastPrinted>2026-05-29T06:05:56Z</cp:lastPrinted>
  <dcterms:created xsi:type="dcterms:W3CDTF">2024-01-11T12:09:39Z</dcterms:created>
  <dcterms:modified xsi:type="dcterms:W3CDTF">2026-07-23T05:51:35Z</dcterms:modified>
</cp:coreProperties>
</file>